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tor\Desktop\北碚区天府镇农村桥梁改扩建项目20240920\"/>
    </mc:Choice>
  </mc:AlternateContent>
  <bookViews>
    <workbookView xWindow="0" yWindow="0" windowWidth="9555" windowHeight="5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7" i="1" l="1"/>
  <c r="F8" i="1"/>
  <c r="F33" i="1"/>
  <c r="F32" i="1"/>
  <c r="F31" i="1"/>
  <c r="F30" i="1"/>
  <c r="F26" i="1"/>
  <c r="F12" i="1"/>
  <c r="F11" i="1"/>
  <c r="F7" i="1"/>
  <c r="F14" i="1"/>
  <c r="F13" i="1"/>
  <c r="F6" i="1"/>
  <c r="F24" i="1" l="1"/>
  <c r="F5" i="1"/>
</calcChain>
</file>

<file path=xl/sharedStrings.xml><?xml version="1.0" encoding="utf-8"?>
<sst xmlns="http://schemas.openxmlformats.org/spreadsheetml/2006/main" count="100" uniqueCount="41">
  <si>
    <t>工程项目</t>
  </si>
  <si>
    <t>单位</t>
  </si>
  <si>
    <t>数量</t>
  </si>
  <si>
    <t>C40混凝土</t>
  </si>
  <si>
    <t>HRB400钢筋</t>
  </si>
  <si>
    <t>Kg</t>
  </si>
  <si>
    <t>洞
身</t>
  </si>
  <si>
    <t>台身</t>
  </si>
  <si>
    <t>基础</t>
  </si>
  <si>
    <t>台帽</t>
  </si>
  <si>
    <t>C30混凝土</t>
  </si>
  <si>
    <t>现浇板</t>
    <phoneticPr fontId="1" type="noConversion"/>
  </si>
  <si>
    <t>Gr-C-2C</t>
    <phoneticPr fontId="1" type="noConversion"/>
  </si>
  <si>
    <t>波形护栏</t>
    <phoneticPr fontId="1" type="noConversion"/>
  </si>
  <si>
    <t>m</t>
    <phoneticPr fontId="1" type="noConversion"/>
  </si>
  <si>
    <t>中心村冯家湾桥主要工程数量表</t>
    <phoneticPr fontId="1" type="noConversion"/>
  </si>
  <si>
    <t>C25片石混凝土</t>
    <phoneticPr fontId="1" type="noConversion"/>
  </si>
  <si>
    <t>铺装</t>
    <phoneticPr fontId="1" type="noConversion"/>
  </si>
  <si>
    <t>D10带肋焊接钢筋网</t>
    <phoneticPr fontId="1" type="noConversion"/>
  </si>
  <si>
    <t>五新村五井堰人行便桥主要工程数量表</t>
    <phoneticPr fontId="1" type="noConversion"/>
  </si>
  <si>
    <t>五新村新岩湾桥主要工程数量表</t>
    <phoneticPr fontId="1" type="noConversion"/>
  </si>
  <si>
    <t>回填土石方</t>
    <phoneticPr fontId="1" type="noConversion"/>
  </si>
  <si>
    <t>20cm厚混凝土</t>
    <phoneticPr fontId="1" type="noConversion"/>
  </si>
  <si>
    <t>8cm厚泥结碎石</t>
    <phoneticPr fontId="1" type="noConversion"/>
  </si>
  <si>
    <t>M7.5浆砌片石挡墙</t>
    <phoneticPr fontId="1" type="noConversion"/>
  </si>
  <si>
    <t>桥头顺接</t>
    <phoneticPr fontId="1" type="noConversion"/>
  </si>
  <si>
    <t>满堂支架</t>
    <phoneticPr fontId="1" type="noConversion"/>
  </si>
  <si>
    <t>支架地基处理C25砼</t>
    <phoneticPr fontId="1" type="noConversion"/>
  </si>
  <si>
    <t>m</t>
    <phoneticPr fontId="1" type="noConversion"/>
  </si>
  <si>
    <t>φ1.5m钢筋砼临时排水管</t>
    <phoneticPr fontId="1" type="noConversion"/>
  </si>
  <si>
    <r>
      <t>m</t>
    </r>
    <r>
      <rPr>
        <vertAlign val="superscript"/>
        <sz val="11"/>
        <rFont val="宋体"/>
        <family val="3"/>
        <charset val="134"/>
        <scheme val="minor"/>
      </rPr>
      <t>3</t>
    </r>
    <phoneticPr fontId="1" type="noConversion"/>
  </si>
  <si>
    <r>
      <t>m</t>
    </r>
    <r>
      <rPr>
        <vertAlign val="superscript"/>
        <sz val="11"/>
        <rFont val="宋体"/>
        <family val="3"/>
        <charset val="134"/>
        <scheme val="minor"/>
      </rPr>
      <t>3</t>
    </r>
    <phoneticPr fontId="1" type="noConversion"/>
  </si>
  <si>
    <r>
      <t>m</t>
    </r>
    <r>
      <rPr>
        <vertAlign val="superscript"/>
        <sz val="11"/>
        <rFont val="宋体"/>
        <family val="3"/>
        <charset val="134"/>
        <scheme val="minor"/>
      </rPr>
      <t>2</t>
    </r>
    <phoneticPr fontId="1" type="noConversion"/>
  </si>
  <si>
    <t>施工措施</t>
    <phoneticPr fontId="1" type="noConversion"/>
  </si>
  <si>
    <t>施工措施</t>
    <phoneticPr fontId="1" type="noConversion"/>
  </si>
  <si>
    <t>挖基土石方</t>
    <phoneticPr fontId="1" type="noConversion"/>
  </si>
  <si>
    <t>挖基土石方</t>
    <phoneticPr fontId="1" type="noConversion"/>
  </si>
  <si>
    <t>旧桥拆除</t>
    <phoneticPr fontId="1" type="noConversion"/>
  </si>
  <si>
    <t>拆除C30砼</t>
    <phoneticPr fontId="1" type="noConversion"/>
  </si>
  <si>
    <r>
      <t>m</t>
    </r>
    <r>
      <rPr>
        <vertAlign val="superscript"/>
        <sz val="11"/>
        <rFont val="宋体"/>
        <family val="3"/>
        <charset val="134"/>
        <scheme val="minor"/>
      </rPr>
      <t>2</t>
    </r>
    <phoneticPr fontId="1" type="noConversion"/>
  </si>
  <si>
    <r>
      <t>m</t>
    </r>
    <r>
      <rPr>
        <vertAlign val="superscript"/>
        <sz val="11"/>
        <rFont val="宋体"/>
        <family val="3"/>
        <charset val="134"/>
        <scheme val="minor"/>
      </rPr>
      <t>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</si>
</sst>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3"/>
  <sheetViews>
    <sheetView showGridLines="0" tabSelected="1" workbookViewId="0">
      <selection activeCell="J39" sqref="J39"/>
    </sheetView>
  </sheetViews>
  <sheetFormatPr defaultRowHeight="18" customHeight="1"/>
  <cols>
    <col min="4" max="4" width="14.25" bestFit="1" customWidth="1"/>
    <col min="5" max="5" width="10.875" customWidth="1"/>
    <col min="10" max="10" width="14.25" bestFit="1" customWidth="1"/>
  </cols>
  <sheetData>
    <row r="2" spans="2:6" ht="18" customHeight="1">
      <c r="B2" s="25" t="s">
        <v>15</v>
      </c>
      <c r="C2" s="25"/>
      <c r="D2" s="25"/>
      <c r="E2" s="25"/>
      <c r="F2" s="25"/>
    </row>
    <row r="3" spans="2:6" ht="18" customHeight="1">
      <c r="B3" s="23" t="s">
        <v>0</v>
      </c>
      <c r="C3" s="22"/>
      <c r="D3" s="22"/>
      <c r="E3" s="4" t="s">
        <v>1</v>
      </c>
      <c r="F3" s="4" t="s">
        <v>2</v>
      </c>
    </row>
    <row r="4" spans="2:6" ht="18" customHeight="1">
      <c r="B4" s="23" t="s">
        <v>11</v>
      </c>
      <c r="C4" s="23" t="s">
        <v>3</v>
      </c>
      <c r="D4" s="22"/>
      <c r="E4" s="4" t="s">
        <v>31</v>
      </c>
      <c r="F4" s="5">
        <v>6.2</v>
      </c>
    </row>
    <row r="5" spans="2:6" ht="18" customHeight="1">
      <c r="B5" s="22"/>
      <c r="C5" s="23" t="s">
        <v>4</v>
      </c>
      <c r="D5" s="22"/>
      <c r="E5" s="4" t="s">
        <v>5</v>
      </c>
      <c r="F5" s="5">
        <f>604.4+846.2</f>
        <v>1450.6</v>
      </c>
    </row>
    <row r="6" spans="2:6" ht="18" customHeight="1">
      <c r="B6" s="23" t="s">
        <v>6</v>
      </c>
      <c r="C6" s="4" t="s">
        <v>7</v>
      </c>
      <c r="D6" s="4" t="s">
        <v>16</v>
      </c>
      <c r="E6" s="4" t="s">
        <v>31</v>
      </c>
      <c r="F6" s="5">
        <f>5.097*2*3.5</f>
        <v>35.679000000000002</v>
      </c>
    </row>
    <row r="7" spans="2:6" ht="18" customHeight="1">
      <c r="B7" s="22"/>
      <c r="C7" s="4" t="s">
        <v>8</v>
      </c>
      <c r="D7" s="4" t="s">
        <v>16</v>
      </c>
      <c r="E7" s="4" t="s">
        <v>30</v>
      </c>
      <c r="F7" s="5">
        <f>23.9*1</f>
        <v>23.9</v>
      </c>
    </row>
    <row r="8" spans="2:6" ht="18" customHeight="1">
      <c r="B8" s="22"/>
      <c r="C8" s="4" t="s">
        <v>9</v>
      </c>
      <c r="D8" s="4" t="s">
        <v>10</v>
      </c>
      <c r="E8" s="4" t="s">
        <v>31</v>
      </c>
      <c r="F8" s="5">
        <f>0.82*2*3.5</f>
        <v>5.7399999999999993</v>
      </c>
    </row>
    <row r="9" spans="2:6" ht="18" customHeight="1">
      <c r="B9" s="22"/>
      <c r="C9" s="17" t="s">
        <v>35</v>
      </c>
      <c r="D9" s="18"/>
      <c r="E9" s="4" t="s">
        <v>31</v>
      </c>
      <c r="F9" s="5">
        <v>59.8</v>
      </c>
    </row>
    <row r="10" spans="2:6" ht="18" customHeight="1">
      <c r="B10" s="24" t="s">
        <v>13</v>
      </c>
      <c r="C10" s="24"/>
      <c r="D10" s="6" t="s">
        <v>12</v>
      </c>
      <c r="E10" s="6" t="s">
        <v>14</v>
      </c>
      <c r="F10" s="7">
        <v>50</v>
      </c>
    </row>
    <row r="11" spans="2:6" ht="18" customHeight="1">
      <c r="B11" s="24" t="s">
        <v>17</v>
      </c>
      <c r="C11" s="23" t="s">
        <v>3</v>
      </c>
      <c r="D11" s="22"/>
      <c r="E11" s="4" t="s">
        <v>31</v>
      </c>
      <c r="F11" s="7">
        <f>21.8*0.08</f>
        <v>1.744</v>
      </c>
    </row>
    <row r="12" spans="2:6" ht="18" customHeight="1">
      <c r="B12" s="24"/>
      <c r="C12" s="24" t="s">
        <v>18</v>
      </c>
      <c r="D12" s="24"/>
      <c r="E12" s="4" t="s">
        <v>5</v>
      </c>
      <c r="F12" s="7">
        <f>282.2+6.2</f>
        <v>288.39999999999998</v>
      </c>
    </row>
    <row r="13" spans="2:6" ht="18" customHeight="1">
      <c r="B13" s="13" t="s">
        <v>33</v>
      </c>
      <c r="C13" s="15" t="s">
        <v>26</v>
      </c>
      <c r="D13" s="16"/>
      <c r="E13" s="4" t="s">
        <v>32</v>
      </c>
      <c r="F13" s="7">
        <f>4.5*4</f>
        <v>18</v>
      </c>
    </row>
    <row r="14" spans="2:6" ht="18" customHeight="1">
      <c r="B14" s="19"/>
      <c r="C14" s="15" t="s">
        <v>27</v>
      </c>
      <c r="D14" s="16"/>
      <c r="E14" s="4" t="s">
        <v>31</v>
      </c>
      <c r="F14" s="7">
        <f>4.5*4*0.2</f>
        <v>3.6</v>
      </c>
    </row>
    <row r="15" spans="2:6" ht="18" customHeight="1">
      <c r="B15" s="14"/>
      <c r="C15" s="15" t="s">
        <v>29</v>
      </c>
      <c r="D15" s="16"/>
      <c r="E15" s="4" t="s">
        <v>28</v>
      </c>
      <c r="F15" s="7">
        <v>4</v>
      </c>
    </row>
    <row r="16" spans="2:6" ht="18" customHeight="1">
      <c r="B16" s="13" t="s">
        <v>25</v>
      </c>
      <c r="C16" s="15" t="s">
        <v>21</v>
      </c>
      <c r="D16" s="16"/>
      <c r="E16" s="4" t="s">
        <v>31</v>
      </c>
      <c r="F16" s="7">
        <v>97</v>
      </c>
    </row>
    <row r="17" spans="2:12" ht="18" customHeight="1">
      <c r="B17" s="19"/>
      <c r="C17" s="15" t="s">
        <v>22</v>
      </c>
      <c r="D17" s="16"/>
      <c r="E17" s="4" t="s">
        <v>32</v>
      </c>
      <c r="F17" s="7">
        <v>50</v>
      </c>
    </row>
    <row r="18" spans="2:12" ht="18" customHeight="1">
      <c r="B18" s="19"/>
      <c r="C18" s="15" t="s">
        <v>23</v>
      </c>
      <c r="D18" s="16"/>
      <c r="E18" s="4" t="s">
        <v>32</v>
      </c>
      <c r="F18" s="7">
        <v>50</v>
      </c>
    </row>
    <row r="19" spans="2:12" ht="18" customHeight="1">
      <c r="B19" s="14"/>
      <c r="C19" s="15" t="s">
        <v>24</v>
      </c>
      <c r="D19" s="16"/>
      <c r="E19" s="4" t="s">
        <v>31</v>
      </c>
      <c r="F19" s="7">
        <v>118</v>
      </c>
    </row>
    <row r="20" spans="2:12" ht="18" customHeight="1">
      <c r="B20" s="1"/>
      <c r="C20" s="1"/>
      <c r="D20" s="1"/>
      <c r="E20" s="2"/>
      <c r="F20" s="3"/>
      <c r="H20" s="1"/>
      <c r="I20" s="1"/>
      <c r="J20" s="1"/>
      <c r="K20" s="2"/>
      <c r="L20" s="3"/>
    </row>
    <row r="21" spans="2:12" ht="18" customHeight="1">
      <c r="B21" s="20" t="s">
        <v>20</v>
      </c>
      <c r="C21" s="20"/>
      <c r="D21" s="20"/>
      <c r="E21" s="20"/>
      <c r="F21" s="20"/>
    </row>
    <row r="22" spans="2:12" ht="18" customHeight="1">
      <c r="B22" s="21" t="s">
        <v>0</v>
      </c>
      <c r="C22" s="22"/>
      <c r="D22" s="22"/>
      <c r="E22" s="4" t="s">
        <v>1</v>
      </c>
      <c r="F22" s="4" t="s">
        <v>2</v>
      </c>
    </row>
    <row r="23" spans="2:12" ht="18" customHeight="1">
      <c r="B23" s="21" t="s">
        <v>11</v>
      </c>
      <c r="C23" s="21" t="s">
        <v>3</v>
      </c>
      <c r="D23" s="22"/>
      <c r="E23" s="4" t="s">
        <v>31</v>
      </c>
      <c r="F23" s="5">
        <v>9.1</v>
      </c>
    </row>
    <row r="24" spans="2:12" ht="18" customHeight="1">
      <c r="B24" s="22"/>
      <c r="C24" s="21" t="s">
        <v>4</v>
      </c>
      <c r="D24" s="22"/>
      <c r="E24" s="4" t="s">
        <v>5</v>
      </c>
      <c r="F24" s="5">
        <f>806.8+1224.9</f>
        <v>2031.7</v>
      </c>
    </row>
    <row r="25" spans="2:12" s="12" customFormat="1" ht="18" customHeight="1">
      <c r="B25" s="21" t="s">
        <v>6</v>
      </c>
      <c r="C25" s="10" t="s">
        <v>7</v>
      </c>
      <c r="D25" s="11" t="s">
        <v>16</v>
      </c>
      <c r="E25" s="11" t="s">
        <v>30</v>
      </c>
      <c r="F25" s="5">
        <f>5.805*2*4</f>
        <v>46.44</v>
      </c>
    </row>
    <row r="26" spans="2:12" ht="18" customHeight="1">
      <c r="B26" s="22"/>
      <c r="C26" s="4" t="s">
        <v>8</v>
      </c>
      <c r="D26" s="4" t="s">
        <v>16</v>
      </c>
      <c r="E26" s="4" t="s">
        <v>31</v>
      </c>
      <c r="F26" s="5">
        <f>29.6*1</f>
        <v>29.6</v>
      </c>
    </row>
    <row r="27" spans="2:12" ht="18" customHeight="1">
      <c r="B27" s="22"/>
      <c r="C27" s="4" t="s">
        <v>9</v>
      </c>
      <c r="D27" s="4" t="s">
        <v>10</v>
      </c>
      <c r="E27" s="4" t="s">
        <v>31</v>
      </c>
      <c r="F27" s="5">
        <f>0.82*2*4</f>
        <v>6.56</v>
      </c>
    </row>
    <row r="28" spans="2:12" ht="18" customHeight="1">
      <c r="B28" s="22"/>
      <c r="C28" s="17" t="s">
        <v>36</v>
      </c>
      <c r="D28" s="18"/>
      <c r="E28" s="4" t="s">
        <v>31</v>
      </c>
      <c r="F28" s="5">
        <v>65.8</v>
      </c>
    </row>
    <row r="29" spans="2:12" ht="18" customHeight="1">
      <c r="B29" s="24" t="s">
        <v>13</v>
      </c>
      <c r="C29" s="24"/>
      <c r="D29" s="6" t="s">
        <v>12</v>
      </c>
      <c r="E29" s="6" t="s">
        <v>14</v>
      </c>
      <c r="F29" s="7">
        <v>100</v>
      </c>
    </row>
    <row r="30" spans="2:12" ht="18" customHeight="1">
      <c r="B30" s="24" t="s">
        <v>17</v>
      </c>
      <c r="C30" s="21" t="s">
        <v>3</v>
      </c>
      <c r="D30" s="22"/>
      <c r="E30" s="4" t="s">
        <v>31</v>
      </c>
      <c r="F30" s="7">
        <f>7.4*4*0.08</f>
        <v>2.3680000000000003</v>
      </c>
    </row>
    <row r="31" spans="2:12" ht="18" customHeight="1">
      <c r="B31" s="24"/>
      <c r="C31" s="24" t="s">
        <v>18</v>
      </c>
      <c r="D31" s="24"/>
      <c r="E31" s="4" t="s">
        <v>5</v>
      </c>
      <c r="F31" s="7">
        <f>383.2+8.4</f>
        <v>391.59999999999997</v>
      </c>
    </row>
    <row r="32" spans="2:12" ht="18" customHeight="1">
      <c r="B32" s="13" t="s">
        <v>34</v>
      </c>
      <c r="C32" s="15" t="s">
        <v>26</v>
      </c>
      <c r="D32" s="16"/>
      <c r="E32" s="4" t="s">
        <v>32</v>
      </c>
      <c r="F32" s="7">
        <f>5*5</f>
        <v>25</v>
      </c>
    </row>
    <row r="33" spans="2:6" ht="18" customHeight="1">
      <c r="B33" s="14"/>
      <c r="C33" s="15" t="s">
        <v>27</v>
      </c>
      <c r="D33" s="16"/>
      <c r="E33" s="4" t="s">
        <v>31</v>
      </c>
      <c r="F33" s="7">
        <f>5*5*0.2</f>
        <v>5</v>
      </c>
    </row>
    <row r="34" spans="2:6" ht="18" customHeight="1">
      <c r="B34" s="13" t="s">
        <v>25</v>
      </c>
      <c r="C34" s="15" t="s">
        <v>21</v>
      </c>
      <c r="D34" s="16"/>
      <c r="E34" s="4" t="s">
        <v>31</v>
      </c>
      <c r="F34" s="7">
        <v>465</v>
      </c>
    </row>
    <row r="35" spans="2:6" s="9" customFormat="1" ht="18" customHeight="1">
      <c r="B35" s="19"/>
      <c r="C35" s="15" t="s">
        <v>22</v>
      </c>
      <c r="D35" s="16"/>
      <c r="E35" s="8" t="s">
        <v>32</v>
      </c>
      <c r="F35" s="7">
        <v>207</v>
      </c>
    </row>
    <row r="36" spans="2:6" s="9" customFormat="1" ht="18" customHeight="1">
      <c r="B36" s="19"/>
      <c r="C36" s="15" t="s">
        <v>23</v>
      </c>
      <c r="D36" s="16"/>
      <c r="E36" s="8" t="s">
        <v>39</v>
      </c>
      <c r="F36" s="7">
        <v>207</v>
      </c>
    </row>
    <row r="37" spans="2:6" s="9" customFormat="1" ht="18" customHeight="1">
      <c r="B37" s="14"/>
      <c r="C37" s="15" t="s">
        <v>24</v>
      </c>
      <c r="D37" s="16"/>
      <c r="E37" s="8" t="s">
        <v>40</v>
      </c>
      <c r="F37" s="7">
        <v>162</v>
      </c>
    </row>
    <row r="38" spans="2:6" ht="18" customHeight="1">
      <c r="B38" s="6" t="s">
        <v>37</v>
      </c>
      <c r="C38" s="24" t="s">
        <v>38</v>
      </c>
      <c r="D38" s="24"/>
      <c r="E38" s="4" t="s">
        <v>31</v>
      </c>
      <c r="F38" s="7">
        <v>80.2</v>
      </c>
    </row>
    <row r="40" spans="2:6" ht="18" customHeight="1">
      <c r="B40" s="20" t="s">
        <v>19</v>
      </c>
      <c r="C40" s="20"/>
      <c r="D40" s="20"/>
      <c r="E40" s="20"/>
      <c r="F40" s="20"/>
    </row>
    <row r="41" spans="2:6" ht="18" customHeight="1">
      <c r="B41" s="21" t="s">
        <v>0</v>
      </c>
      <c r="C41" s="22"/>
      <c r="D41" s="22"/>
      <c r="E41" s="11" t="s">
        <v>1</v>
      </c>
      <c r="F41" s="11" t="s">
        <v>2</v>
      </c>
    </row>
    <row r="42" spans="2:6" s="12" customFormat="1" ht="18" customHeight="1">
      <c r="B42" s="23" t="s">
        <v>11</v>
      </c>
      <c r="C42" s="23" t="s">
        <v>3</v>
      </c>
      <c r="D42" s="22"/>
      <c r="E42" s="11" t="s">
        <v>30</v>
      </c>
      <c r="F42" s="5">
        <v>3.2</v>
      </c>
    </row>
    <row r="43" spans="2:6" s="12" customFormat="1" ht="18" customHeight="1">
      <c r="B43" s="22"/>
      <c r="C43" s="23" t="s">
        <v>4</v>
      </c>
      <c r="D43" s="22"/>
      <c r="E43" s="11" t="s">
        <v>5</v>
      </c>
      <c r="F43" s="5">
        <v>984.2</v>
      </c>
    </row>
  </sheetData>
  <mergeCells count="45">
    <mergeCell ref="B10:C10"/>
    <mergeCell ref="B2:F2"/>
    <mergeCell ref="B11:B12"/>
    <mergeCell ref="C11:D11"/>
    <mergeCell ref="C12:D12"/>
    <mergeCell ref="B3:D3"/>
    <mergeCell ref="B4:B5"/>
    <mergeCell ref="C4:D4"/>
    <mergeCell ref="C5:D5"/>
    <mergeCell ref="B6:B9"/>
    <mergeCell ref="C9:D9"/>
    <mergeCell ref="B30:B31"/>
    <mergeCell ref="C30:D30"/>
    <mergeCell ref="C31:D31"/>
    <mergeCell ref="C14:D14"/>
    <mergeCell ref="C15:D15"/>
    <mergeCell ref="B13:B15"/>
    <mergeCell ref="C13:D13"/>
    <mergeCell ref="B41:D41"/>
    <mergeCell ref="B42:B43"/>
    <mergeCell ref="C42:D42"/>
    <mergeCell ref="C43:D43"/>
    <mergeCell ref="B34:B37"/>
    <mergeCell ref="C34:D34"/>
    <mergeCell ref="C35:D35"/>
    <mergeCell ref="C36:D36"/>
    <mergeCell ref="C37:D37"/>
    <mergeCell ref="C38:D38"/>
    <mergeCell ref="B40:F40"/>
    <mergeCell ref="B32:B33"/>
    <mergeCell ref="C32:D32"/>
    <mergeCell ref="C33:D33"/>
    <mergeCell ref="C28:D28"/>
    <mergeCell ref="C16:D16"/>
    <mergeCell ref="C17:D17"/>
    <mergeCell ref="C18:D18"/>
    <mergeCell ref="C19:D19"/>
    <mergeCell ref="B16:B19"/>
    <mergeCell ref="B21:F21"/>
    <mergeCell ref="B22:D22"/>
    <mergeCell ref="B23:B24"/>
    <mergeCell ref="C23:D23"/>
    <mergeCell ref="C24:D24"/>
    <mergeCell ref="B25:B28"/>
    <mergeCell ref="B29:C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2024-09-08T16:13:58Z</dcterms:created>
  <dcterms:modified xsi:type="dcterms:W3CDTF">2024-09-20T15:57:04Z</dcterms:modified>
</cp:coreProperties>
</file>